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bula\Users\Lea.Pungartnik\Moji dokumenti\Javna naročila velikih vrednosti\Šolski prevozi 2026-2028\Razpisna dokumentacija 2026-2027\"/>
    </mc:Choice>
  </mc:AlternateContent>
  <xr:revisionPtr revIDLastSave="0" documentId="8_{15F0F5F5-A32D-4469-A8F6-9775C826ADA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OPIS - razpis 26-27" sheetId="4" r:id="rId1"/>
  </sheets>
  <definedNames>
    <definedName name="_xlnm.Print_Area" localSheetId="0">'POPIS - razpis 26-27'!$A$1:$Q$50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2" i="4" l="1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6" i="4"/>
  <c r="P15" i="4"/>
  <c r="P14" i="4"/>
  <c r="P13" i="4"/>
  <c r="P12" i="4"/>
  <c r="P11" i="4"/>
  <c r="N23" i="4"/>
  <c r="O23" i="4" s="1"/>
  <c r="J23" i="4"/>
  <c r="L23" i="4" s="1"/>
  <c r="J26" i="4"/>
  <c r="L26" i="4" s="1"/>
  <c r="N26" i="4"/>
  <c r="O26" i="4" s="1"/>
  <c r="J25" i="4"/>
  <c r="L25" i="4" s="1"/>
  <c r="N25" i="4"/>
  <c r="O25" i="4" s="1"/>
  <c r="I24" i="4"/>
  <c r="N12" i="4"/>
  <c r="O12" i="4" s="1"/>
  <c r="N13" i="4"/>
  <c r="O13" i="4" s="1"/>
  <c r="L14" i="4"/>
  <c r="N14" i="4"/>
  <c r="O14" i="4" s="1"/>
  <c r="N11" i="4"/>
  <c r="O11" i="4" s="1"/>
  <c r="N29" i="4"/>
  <c r="O29" i="4" s="1"/>
  <c r="L19" i="4"/>
  <c r="N19" i="4"/>
  <c r="O19" i="4" s="1"/>
  <c r="N16" i="4"/>
  <c r="O16" i="4" s="1"/>
  <c r="N15" i="4"/>
  <c r="O15" i="4" s="1"/>
  <c r="J12" i="4"/>
  <c r="L12" i="4" s="1"/>
  <c r="J13" i="4"/>
  <c r="L13" i="4" s="1"/>
  <c r="J11" i="4"/>
  <c r="L11" i="4" s="1"/>
  <c r="P32" i="4" l="1"/>
  <c r="L31" i="4"/>
  <c r="N31" i="4"/>
  <c r="O31" i="4" s="1"/>
  <c r="L29" i="4" l="1"/>
  <c r="N18" i="4" l="1"/>
  <c r="O18" i="4" s="1"/>
  <c r="L18" i="4"/>
  <c r="N30" i="4" l="1"/>
  <c r="O30" i="4" s="1"/>
  <c r="L30" i="4"/>
  <c r="N28" i="4"/>
  <c r="O28" i="4" s="1"/>
  <c r="L28" i="4"/>
  <c r="N27" i="4"/>
  <c r="O27" i="4" s="1"/>
  <c r="L27" i="4"/>
  <c r="N24" i="4"/>
  <c r="O24" i="4" s="1"/>
  <c r="J24" i="4"/>
  <c r="L24" i="4" s="1"/>
  <c r="N22" i="4"/>
  <c r="J22" i="4"/>
  <c r="L22" i="4" s="1"/>
  <c r="N21" i="4"/>
  <c r="O21" i="4" s="1"/>
  <c r="J21" i="4"/>
  <c r="L21" i="4" s="1"/>
  <c r="N20" i="4"/>
  <c r="O20" i="4" s="1"/>
  <c r="J20" i="4"/>
  <c r="L20" i="4" s="1"/>
  <c r="J16" i="4"/>
  <c r="L16" i="4" s="1"/>
  <c r="J15" i="4"/>
  <c r="O22" i="4" l="1"/>
  <c r="L15" i="4"/>
  <c r="J32" i="4"/>
  <c r="O32" i="4" l="1"/>
  <c r="N32" i="4"/>
  <c r="O35" i="4" s="1"/>
  <c r="O34" i="4"/>
  <c r="O36" i="4" l="1"/>
  <c r="L32" i="4"/>
</calcChain>
</file>

<file path=xl/sharedStrings.xml><?xml version="1.0" encoding="utf-8"?>
<sst xmlns="http://schemas.openxmlformats.org/spreadsheetml/2006/main" count="132" uniqueCount="114">
  <si>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</si>
  <si>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</si>
  <si>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</si>
  <si>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</si>
  <si>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</si>
  <si>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</si>
  <si>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</si>
  <si>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</si>
  <si>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OŠ GRIŽE</t>
  </si>
  <si>
    <t>OŠ PETROVČE + POŠ TRJE</t>
  </si>
  <si>
    <t>/</t>
  </si>
  <si>
    <t>OŠ ŠEMPETER</t>
  </si>
  <si>
    <t xml:space="preserve">SKUPAJ (km) = </t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</si>
  <si>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</si>
  <si>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</si>
  <si>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</si>
  <si>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</si>
  <si>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</si>
  <si>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90 (dnevno)</t>
  </si>
  <si>
    <t>PREVOZ OSNOVNOŠOLSKIH OTROK V OBČINI ŽALEC</t>
  </si>
  <si>
    <t>povpr. cena na km</t>
  </si>
  <si>
    <t>8 + 1</t>
  </si>
  <si>
    <t>7:50 (na POŠ Trje 7:40)</t>
  </si>
  <si>
    <t>7:02</t>
  </si>
  <si>
    <r>
      <t>Studence Vodosteč - Stebovnik - Podkraj - Ponikva - Sr. Ponikva - Studence - Studence (Vovk) - Vrhe - Sv. Jedrt - Sv. Jedrt (križ) - Got. Zalog - Gotovlje -</t>
    </r>
    <r>
      <rPr>
        <sz val="10"/>
        <rFont val="Calibri"/>
        <family val="2"/>
        <charset val="238"/>
        <scheme val="minor"/>
      </rPr>
      <t xml:space="preserve"> Ložniva pri Žalcu - Sp. Ložnica (Juteks)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</si>
  <si>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t>med 7:15 in 7:25</t>
  </si>
  <si>
    <t>ŽALEC-03</t>
  </si>
  <si>
    <t>ŽALEC-01</t>
  </si>
  <si>
    <t>13:10</t>
  </si>
  <si>
    <r>
      <t xml:space="preserve">Stebovnik - Podkraj - Ponikva - Kale - Loke - Grče - Sp. Ponikva (Polič) - Vrholanka kap. - V. Pirešica (Krušič) - Sv. Jedrt - Sv. Jedrt (križ) - Got. Zalog - Gotovlje - Ložnica pri Žalcu - </t>
    </r>
    <r>
      <rPr>
        <sz val="10"/>
        <rFont val="Calibri"/>
        <family val="2"/>
        <charset val="238"/>
        <scheme val="minor"/>
      </rPr>
      <t>Sp. Ložnica (Juteks)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</si>
  <si>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med 7:55 in 8:00</t>
  </si>
  <si>
    <t>ŽALEC-02</t>
  </si>
  <si>
    <t>14:00 in 15:30</t>
  </si>
  <si>
    <t>10 do 12</t>
  </si>
  <si>
    <t>Liboje (Zagreben) - Liboje (LIKO) - Liboje (Frece) - POŠ Liboje - Kasaze (trgovina) - Kasaze (KIL) - Kasaze (Govekov hrib) - Kasaze (Mirosan) - Migojnice (Holobar) - OŠ Griže</t>
  </si>
  <si>
    <t xml:space="preserve">prva vožnja do 7:25                                  druga vožnja do 8:15 </t>
  </si>
  <si>
    <t>prva vožnja do 7:20</t>
  </si>
  <si>
    <t>druga vožnja do 8:15</t>
  </si>
  <si>
    <t>prva vožnja ob 12:50</t>
  </si>
  <si>
    <t>druga vožnja ob 14:00</t>
  </si>
  <si>
    <r>
      <t xml:space="preserve">Zabukovica (Sipex) - Zabukovica (stari ZD) - Zabukovica (Cizej) - OŠ Griže </t>
    </r>
    <r>
      <rPr>
        <sz val="10"/>
        <color rgb="FF00B050"/>
        <rFont val="Calibri"/>
        <family val="2"/>
        <charset val="238"/>
        <scheme val="minor"/>
      </rPr>
      <t>(z možnostjo koriščenja redne linije javnega potniškega prometa)</t>
    </r>
  </si>
  <si>
    <t>GRIŽE-01</t>
  </si>
  <si>
    <t>GRIŽE-02</t>
  </si>
  <si>
    <t>GRIŽE-KOMBI1</t>
  </si>
  <si>
    <t>GRIŽE-KOMBI2</t>
  </si>
  <si>
    <t>več prihodov             med 6:20 in 8:10</t>
  </si>
  <si>
    <t>vožnje                             od 6:40 do 8:15</t>
  </si>
  <si>
    <t>vožnje                                       od 13:05 do 15:10</t>
  </si>
  <si>
    <t>8 do 10</t>
  </si>
  <si>
    <t>9 do 10</t>
  </si>
  <si>
    <t>vožnje                             od 7:00 do 8:15</t>
  </si>
  <si>
    <t>ŽALEC-KOMBI</t>
  </si>
  <si>
    <r>
      <t>Podlog (Tara) - Podlog (Burjek) - Podlog</t>
    </r>
    <r>
      <rPr>
        <sz val="10"/>
        <color rgb="FF00B0F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(Sedminek)</t>
    </r>
    <r>
      <rPr>
        <sz val="10"/>
        <rFont val="Calibri"/>
        <family val="2"/>
        <charset val="238"/>
        <scheme val="minor"/>
      </rPr>
      <t xml:space="preserve"> - Zalog (nadvoz AC) - Zalog (transformator) - Kale - Loke - Grče  - Zalog (kapela) - Zg. Grušovlje - Sp. Grušovlje - Sp. Roje - Zg. Roje - OŠ Šempeter</t>
    </r>
  </si>
  <si>
    <t>I. OŠ Žalec - Gotovlje - Got. Zalog - Sv. Jedrt (križ) - Sv. Jedrt - Vrhe - Studence (Vovk) - Studence - Sr. Ponikva - Ponikva - Podkraj - Stebovnik - Studence Vodosteč</t>
  </si>
  <si>
    <t>ŠEMPETER-01</t>
  </si>
  <si>
    <t>ŠEMPETER-03</t>
  </si>
  <si>
    <r>
      <rPr>
        <sz val="10"/>
        <color rgb="FF00B050"/>
        <rFont val="Calibri"/>
        <family val="2"/>
        <charset val="238"/>
        <scheme val="minor"/>
      </rPr>
      <t>(7:45)</t>
    </r>
    <r>
      <rPr>
        <sz val="10"/>
        <color theme="1"/>
        <rFont val="Calibri"/>
        <family val="2"/>
        <charset val="238"/>
        <scheme val="minor"/>
      </rPr>
      <t xml:space="preserve"> 8:10</t>
    </r>
  </si>
  <si>
    <t>ŠEMPETER-02</t>
  </si>
  <si>
    <r>
      <t xml:space="preserve">OŠ Šempeter - Zg. Roje - Sp. Roje - Podlog (Tara) - Podlog (Burjek) - Podlog (Sedminek)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Sp. Grušovlje - Zg. Grušovlje - Zalog (kapela) - Zalog (transformator) - Loke - Grče - Zalog (nadvoz) - Podlog (krožišče) - OŠ Šempeter</t>
    </r>
  </si>
  <si>
    <r>
      <t xml:space="preserve">13:05 </t>
    </r>
    <r>
      <rPr>
        <sz val="10"/>
        <color rgb="FF00B050"/>
        <rFont val="Calibri"/>
        <family val="2"/>
        <charset val="238"/>
        <scheme val="minor"/>
      </rPr>
      <t>(13:25)</t>
    </r>
  </si>
  <si>
    <t>ŠEMPETER-04</t>
  </si>
  <si>
    <t>Vožnje po šolskem okolišu OŠ Griže in POŠ Liboje</t>
  </si>
  <si>
    <t>Vožnje po šolskem okolišu POŠ Ponikva in I. OŠ Žalec</t>
  </si>
  <si>
    <r>
      <t xml:space="preserve">13:50 </t>
    </r>
    <r>
      <rPr>
        <sz val="10"/>
        <color rgb="FF00B050"/>
        <rFont val="Calibri"/>
        <family val="2"/>
        <charset val="238"/>
        <scheme val="minor"/>
      </rPr>
      <t>(14:55)</t>
    </r>
  </si>
  <si>
    <t>(naziv in sedež ponudnika)</t>
  </si>
  <si>
    <t>I. OŠ ŽALEC                + POŠ GOTOVLJE,           POŠ PONIKVA</t>
  </si>
  <si>
    <t>PETROVČE-01</t>
  </si>
  <si>
    <t>PETROVČE-02</t>
  </si>
  <si>
    <t>PETROVČE-03</t>
  </si>
  <si>
    <t>PETROVČE-04</t>
  </si>
  <si>
    <t>TRJE-KOMBI</t>
  </si>
  <si>
    <t>Vožnje po šolskem okolišu POŠ Trje</t>
  </si>
  <si>
    <r>
      <t xml:space="preserve">Levec - Drešinja vas - OŠ Petrovče </t>
    </r>
    <r>
      <rPr>
        <sz val="10"/>
        <color rgb="FF00B050"/>
        <rFont val="Calibri"/>
        <family val="2"/>
        <charset val="238"/>
        <scheme val="minor"/>
      </rPr>
      <t>(z možnostjo koriščenja redne avtobusne linije)</t>
    </r>
  </si>
  <si>
    <t>več prihodov             med 6:55 in 7:45</t>
  </si>
  <si>
    <t>več odhodov                                                  med 13:20 in 14:10</t>
  </si>
  <si>
    <t>do 16</t>
  </si>
  <si>
    <t>70 (dnevno)</t>
  </si>
  <si>
    <t>Kraj: ____________________________</t>
  </si>
  <si>
    <t>Datum: __________________________</t>
  </si>
  <si>
    <t>ODGOVORNA OSEBA:</t>
  </si>
  <si>
    <t>_________________________________</t>
  </si>
  <si>
    <t xml:space="preserve">Podpis odgovorne osebe: </t>
  </si>
  <si>
    <t>Žig</t>
  </si>
  <si>
    <t>PONUDNIK: ___________________________________________________</t>
  </si>
  <si>
    <t>SKUPAJ:</t>
  </si>
  <si>
    <t>Kasaze (KIL) - Kasaze - Kasaze (Mirosan) - Spodnja Brnica - OŠ Petrovče</t>
  </si>
  <si>
    <t>V. Pirešica (Krušič) - V. Pirešica - V.Pirešica (stara šola) - POŠ Trje - M. Pirešica - Arja vas - OŠ Petrovče</t>
  </si>
  <si>
    <t>PETROVČE-05</t>
  </si>
  <si>
    <t>OŠ Petrovče - Ruše pri Arji vasi - Zaloška Gorica - M. Pirešica - V. Pirešica - V. Pirešica (šola) - Trje - Podgora pri Galiciji - Galicija - Zavrh pri Galiciji (Ute) - Galicija - Podgora pri Galiciji - Gorica pri Šmartnem - Trje - V. Pirešica (šola) - V. Pirešica - V. Pirešica (Krušič)</t>
  </si>
  <si>
    <t>PETROVČE-06</t>
  </si>
  <si>
    <t>OŠ Petrovče - Trje (Puša) - Trje - Galicija - Zavrh pri Galiciji (Ute) - Zavrh pri Galiciji - Galicija (kapela) - Galicija - Podgora pri Galiciji - Gorica pri Šmartnem</t>
  </si>
  <si>
    <t>PETROVČE-07</t>
  </si>
  <si>
    <t>OŠ Petrovče - Arja vas - Ruše pri Arji vasi - Zaloška Gorica - M. Pirešica - V. Pirešica - V. Pirešica (šola) - Trje - V. Pirešica - V. Pirešica (Krušič)</t>
  </si>
  <si>
    <t>Podgora pri Galiciji - Zavrh pri Galiciji - Galicija (kapela) - Trje - M. Pirešica - Zaloška Gorica - Ruše pri Arji vasi - OŠ Petrovče</t>
  </si>
  <si>
    <t>Opombe:</t>
  </si>
  <si>
    <t>- vse vožnje za OŠ Šempeter je možno izvesti z enim avtobusom.</t>
  </si>
  <si>
    <t xml:space="preserve"> LISTA OSNOVNIH ŠOL Z LINIJAMI IN CENAMI</t>
  </si>
  <si>
    <r>
      <t xml:space="preserve">Kale - Loke (Šuper) - Loke - Grče - Zalog (transformator) - Zalog (kapela) – Zg. Grušovlje – Sp. Grušovlje 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Zg. Roje - Sp. Roje - Podlog (Tara) - Podlog (Burjek) - Podlog (Sedminek) - OŠ Šempeter</t>
    </r>
  </si>
  <si>
    <r>
      <t xml:space="preserve">OŠ Šempeter - Zg. Roje - Sp. Roje - Podlog (Tara) - Podlog (Burjek) - Podlog (Sedminek) - Sp. Grušovlje - Zg. Grušovlje - Zalog (kapela) - Zalog (transformator) - Grče - Loke - Loke (Šuper) - Ponikva pri Žalcu - Kale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rFont val="Calibri"/>
        <family val="2"/>
        <charset val="238"/>
        <scheme val="minor"/>
      </rPr>
      <t xml:space="preserve"> - Zg. Roje - Sp. Roje - Podlog (Tara) - Podlog (Burjek) - Podlog (Sedminek) - Sp. Grušovlje - Zg. Grušovlje - Zalog (kapela) - Zalog (transformator) - Loke - Kale - Grče - Zalog (nadvoz AC) </t>
    </r>
  </si>
  <si>
    <t xml:space="preserve">7:50 </t>
  </si>
  <si>
    <t xml:space="preserve">7:50 (7:35 na POŠ Trje) </t>
  </si>
  <si>
    <t>13:10 (TOR, SRE), 13:50 (PON, ČET), 15:25 (PON, TOR, SRE, ČET)</t>
  </si>
  <si>
    <t>13:10 (PON, ČET, PET), 13:50 (TOR, SRE, PET)</t>
  </si>
  <si>
    <t>13:10 in 13:50*</t>
  </si>
  <si>
    <t>- Odhod na relacijah PETROVČE02 in PETROVČE04 ob 13:50 izvede en avtobus, pri čemer najprej izvede relacijo PETROVČE04, nato pa še PETROVČE02.</t>
  </si>
  <si>
    <t>več odhodov                                                  med 14:20 in 15:45</t>
  </si>
  <si>
    <t>DDV (9,5 %)</t>
  </si>
  <si>
    <t>12:50 in 13:40</t>
  </si>
  <si>
    <t>30 (ob 12:50) in               50 (ob 14:00)</t>
  </si>
  <si>
    <t>cena v EUR brez DDV za celotno obdobje                (190 šol. dni)</t>
  </si>
  <si>
    <r>
      <t xml:space="preserve">Poleg prevozov iz zgornje tabele bo izvajalec brez dodatnega plačila izvajal občasne prevoze učencev osnovnih šol na prireditve v Občini Žalec, ki so namenjene učencem ob predhodni potrditvi naročnika, in sicer:
- na podelitev Malih Savinovih odličij ob kulturnem prazniku (februar), 
- na ogled folklornega festivala v Žalcu (september),
- na podelitev priznanj Občine Žalec odličnim učencem in dobitnikom državnih priznanj (junij) ter
- enkrat na šolsko leto za vsako šolo v času pouka, smer: osnovna šola (in podružnica) – Žalec – osnovna šola (in podružnica) po predhodni najavi osnovne šole.                                                                                         
</t>
    </r>
    <r>
      <rPr>
        <b/>
        <sz val="10"/>
        <color rgb="FFFF0000"/>
        <rFont val="Calibri"/>
        <family val="2"/>
        <charset val="238"/>
        <scheme val="minor"/>
      </rPr>
      <t>Podrobnejši razrez teh voženj je opredeljen v 2. členu okvirnega sporazuma!</t>
    </r>
  </si>
  <si>
    <t>POPIS ŠOLSKIH LINIJ OSNOVNOŠOLSKIH OTROK V OBČINI ŽALEC ZA ŠOLSKO LETO 2026/2027</t>
  </si>
  <si>
    <t>SKUPNA POG. VREDNOST ZA ŠOL. LETI 26/27  (190 DNI) brez DDV</t>
  </si>
  <si>
    <t>SKUPNA POG. VREDNOST ZA ŠOL. LETO 26/27 (190 DNI)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</si>
</sst>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0" fontId="4" fillId="2" borderId="2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4" fontId="5" fillId="3" borderId="22" xfId="0" applyNumberFormat="1" applyFont="1" applyFill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" fillId="0" borderId="0" xfId="0" applyFont="1"/>
    <xf numFmtId="0" fontId="5" fillId="0" borderId="7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0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Border="1"/>
    <xf numFmtId="44" fontId="6" fillId="3" borderId="35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4" fontId="5" fillId="0" borderId="34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44" fontId="5" fillId="3" borderId="23" xfId="0" applyNumberFormat="1" applyFont="1" applyFill="1" applyBorder="1" applyAlignment="1">
      <alignment horizontal="center" vertical="center" wrapText="1"/>
    </xf>
    <xf numFmtId="44" fontId="0" fillId="0" borderId="35" xfId="0" applyNumberFormat="1" applyBorder="1" applyAlignment="1">
      <alignment horizontal="center" vertical="center" wrapText="1"/>
    </xf>
    <xf numFmtId="44" fontId="5" fillId="0" borderId="35" xfId="0" applyNumberFormat="1" applyFont="1" applyBorder="1" applyAlignment="1">
      <alignment horizontal="center" vertical="center" wrapText="1"/>
    </xf>
    <xf numFmtId="44" fontId="0" fillId="0" borderId="34" xfId="0" applyNumberFormat="1" applyBorder="1" applyAlignment="1">
      <alignment horizontal="center" vertical="center" wrapText="1"/>
    </xf>
    <xf numFmtId="44" fontId="6" fillId="3" borderId="34" xfId="0" applyNumberFormat="1" applyFont="1" applyFill="1" applyBorder="1" applyAlignment="1">
      <alignment horizontal="center" vertical="center" wrapText="1"/>
    </xf>
    <xf numFmtId="0" fontId="12" fillId="4" borderId="27" xfId="0" applyFont="1" applyFill="1" applyBorder="1"/>
    <xf numFmtId="44" fontId="12" fillId="4" borderId="27" xfId="0" applyNumberFormat="1" applyFont="1" applyFill="1" applyBorder="1" applyAlignment="1">
      <alignment horizontal="right" vertical="center"/>
    </xf>
    <xf numFmtId="44" fontId="5" fillId="0" borderId="22" xfId="0" applyNumberFormat="1" applyFont="1" applyFill="1" applyBorder="1" applyAlignment="1">
      <alignment horizontal="center" vertical="center" wrapText="1"/>
    </xf>
    <xf numFmtId="44" fontId="6" fillId="0" borderId="22" xfId="0" applyNumberFormat="1" applyFont="1" applyFill="1" applyBorder="1" applyAlignment="1">
      <alignment horizontal="center" vertical="center" wrapText="1"/>
    </xf>
    <xf numFmtId="44" fontId="5" fillId="3" borderId="3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0" fillId="0" borderId="0" xfId="0" quotePrefix="1"/>
    <xf numFmtId="44" fontId="5" fillId="3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5" fillId="0" borderId="2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0" fontId="0" fillId="0" borderId="7" xfId="0" applyNumberForma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20" fontId="0" fillId="0" borderId="4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5" fillId="0" borderId="43" xfId="0" applyFont="1" applyFill="1" applyBorder="1" applyAlignment="1">
      <alignment wrapText="1"/>
    </xf>
    <xf numFmtId="20" fontId="5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44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" xfId="0" applyNumberFormat="1" applyFont="1" applyFill="1" applyBorder="1" applyAlignment="1" applyProtection="1">
      <alignment horizontal="center" vertical="center" wrapText="1"/>
      <protection locked="0"/>
    </xf>
    <xf numFmtId="44" fontId="0" fillId="6" borderId="35" xfId="0" applyNumberFormat="1" applyFill="1" applyBorder="1" applyAlignment="1" applyProtection="1">
      <alignment horizontal="center" vertical="center" wrapText="1"/>
      <protection locked="0"/>
    </xf>
    <xf numFmtId="44" fontId="6" fillId="6" borderId="32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4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/>
    <xf numFmtId="0" fontId="0" fillId="0" borderId="0" xfId="0" applyProtection="1"/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Alignment="1" applyProtection="1">
      <alignment horizontal="right"/>
    </xf>
    <xf numFmtId="0" fontId="1" fillId="0" borderId="37" xfId="0" applyFont="1" applyBorder="1" applyAlignment="1" applyProtection="1">
      <protection locked="0"/>
    </xf>
    <xf numFmtId="0" fontId="0" fillId="0" borderId="37" xfId="0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2" fillId="5" borderId="40" xfId="0" applyFont="1" applyFill="1" applyBorder="1" applyAlignment="1">
      <alignment horizontal="right"/>
    </xf>
    <xf numFmtId="0" fontId="2" fillId="5" borderId="45" xfId="0" applyFont="1" applyFill="1" applyBorder="1" applyAlignment="1">
      <alignment horizontal="right"/>
    </xf>
    <xf numFmtId="0" fontId="2" fillId="5" borderId="41" xfId="0" applyFont="1" applyFill="1" applyBorder="1" applyAlignment="1">
      <alignment horizontal="right"/>
    </xf>
    <xf numFmtId="0" fontId="2" fillId="5" borderId="31" xfId="0" applyFont="1" applyFill="1" applyBorder="1" applyAlignment="1">
      <alignment horizontal="right"/>
    </xf>
    <xf numFmtId="0" fontId="2" fillId="5" borderId="37" xfId="0" applyFont="1" applyFill="1" applyBorder="1" applyAlignment="1">
      <alignment horizontal="right"/>
    </xf>
    <xf numFmtId="0" fontId="2" fillId="5" borderId="28" xfId="0" applyFont="1" applyFill="1" applyBorder="1" applyAlignment="1">
      <alignment horizontal="right"/>
    </xf>
    <xf numFmtId="44" fontId="5" fillId="3" borderId="26" xfId="0" applyNumberFormat="1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40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0" fontId="9" fillId="0" borderId="33" xfId="0" applyFont="1" applyBorder="1" applyAlignment="1">
      <alignment horizontal="right" vertical="center" wrapText="1"/>
    </xf>
    <xf numFmtId="0" fontId="7" fillId="0" borderId="0" xfId="0" applyFont="1" applyBorder="1" applyAlignment="1"/>
    <xf numFmtId="0" fontId="7" fillId="0" borderId="31" xfId="0" applyFont="1" applyBorder="1" applyAlignment="1"/>
    <xf numFmtId="0" fontId="7" fillId="0" borderId="37" xfId="0" applyFont="1" applyBorder="1" applyAlignment="1"/>
    <xf numFmtId="164" fontId="9" fillId="0" borderId="29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44" fontId="2" fillId="0" borderId="38" xfId="0" applyNumberFormat="1" applyFont="1" applyBorder="1" applyAlignment="1"/>
    <xf numFmtId="0" fontId="3" fillId="0" borderId="27" xfId="0" applyFont="1" applyBorder="1" applyAlignment="1"/>
    <xf numFmtId="44" fontId="2" fillId="0" borderId="24" xfId="0" applyNumberFormat="1" applyFont="1" applyFill="1" applyBorder="1" applyAlignment="1"/>
    <xf numFmtId="0" fontId="3" fillId="0" borderId="28" xfId="0" applyFont="1" applyFill="1" applyBorder="1" applyAlignment="1"/>
    <xf numFmtId="44" fontId="2" fillId="5" borderId="40" xfId="0" applyNumberFormat="1" applyFont="1" applyFill="1" applyBorder="1" applyAlignment="1"/>
    <xf numFmtId="0" fontId="2" fillId="5" borderId="4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0" fillId="0" borderId="43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0" fillId="0" borderId="16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1" fontId="0" fillId="0" borderId="18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0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3" fillId="0" borderId="39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view="pageBreakPreview" topLeftCell="A13" zoomScale="90" zoomScaleNormal="100" zoomScaleSheetLayoutView="90" workbookViewId="0">
      <selection activeCell="M11" sqref="M11"/>
    </sheetView>
  </sheetViews>
  <sheetFormatPr defaultColWidth="9.140625" defaultRowHeight="15" x14ac:dyDescent="0.25"/>
  <cols>
    <col min="1" max="1" width="2.28515625" style="15" customWidth="1"/>
    <col min="2" max="2" width="15.5703125" style="15" customWidth="1"/>
    <col min="3" max="3" width="13" style="15" customWidth="1"/>
    <col min="4" max="4" width="85.28515625" style="15" customWidth="1"/>
    <col min="5" max="5" width="6.42578125" style="15" customWidth="1"/>
    <col min="6" max="6" width="6.7109375" style="15" customWidth="1"/>
    <col min="7" max="7" width="18.28515625" style="15" customWidth="1"/>
    <col min="8" max="8" width="21.28515625" style="15" customWidth="1"/>
    <col min="9" max="9" width="12.140625" style="15" customWidth="1"/>
    <col min="10" max="10" width="10.5703125" style="15" customWidth="1"/>
    <col min="11" max="11" width="19.140625" style="15" customWidth="1"/>
    <col min="12" max="12" width="14.42578125" style="15" customWidth="1"/>
    <col min="13" max="13" width="16.28515625" style="15" customWidth="1"/>
    <col min="14" max="14" width="15" style="15" customWidth="1"/>
    <col min="15" max="15" width="17.140625" style="15" customWidth="1"/>
    <col min="16" max="16" width="20.5703125" style="15" customWidth="1"/>
    <col min="17" max="17" width="2.5703125" style="15" customWidth="1"/>
    <col min="18" max="18" width="9.85546875" style="15" bestFit="1" customWidth="1"/>
    <col min="19" max="16384" width="9.140625" style="15"/>
  </cols>
  <sheetData>
    <row r="1" spans="2:16" ht="18.75" x14ac:dyDescent="0.3">
      <c r="K1" s="16"/>
      <c r="L1" s="16"/>
      <c r="O1" s="26"/>
    </row>
    <row r="2" spans="2:16" ht="18.75" x14ac:dyDescent="0.3">
      <c r="D2" s="176" t="s">
        <v>111</v>
      </c>
      <c r="E2" s="176"/>
      <c r="F2" s="176"/>
      <c r="G2" s="176"/>
      <c r="H2" s="176"/>
      <c r="I2" s="176"/>
      <c r="J2" s="176"/>
      <c r="K2" s="176"/>
      <c r="L2" s="176"/>
      <c r="M2" s="176"/>
      <c r="O2" s="23"/>
    </row>
    <row r="3" spans="2:16" ht="18.75" x14ac:dyDescent="0.3">
      <c r="D3" s="176" t="s">
        <v>96</v>
      </c>
      <c r="E3" s="176"/>
      <c r="F3" s="178"/>
      <c r="G3" s="178"/>
      <c r="H3" s="178"/>
      <c r="I3" s="178"/>
      <c r="J3" s="178"/>
      <c r="K3" s="178"/>
      <c r="L3" s="178"/>
      <c r="M3" s="178"/>
      <c r="O3" s="23"/>
    </row>
    <row r="4" spans="2:16" ht="18.75" x14ac:dyDescent="0.3">
      <c r="D4" s="38"/>
      <c r="E4" s="38"/>
      <c r="F4" s="39"/>
      <c r="G4" s="39"/>
      <c r="H4" s="39"/>
      <c r="I4" s="39"/>
      <c r="J4" s="39"/>
      <c r="K4" s="39"/>
      <c r="L4" s="39"/>
      <c r="M4" s="39"/>
      <c r="O4" s="23"/>
    </row>
    <row r="5" spans="2:16" ht="18.75" x14ac:dyDescent="0.3">
      <c r="B5" s="118"/>
      <c r="C5" s="119"/>
      <c r="D5" s="119"/>
      <c r="E5" s="14"/>
      <c r="K5" s="16"/>
      <c r="L5" s="16"/>
      <c r="O5" s="23"/>
    </row>
    <row r="6" spans="2:16" ht="17.25" customHeight="1" x14ac:dyDescent="0.3">
      <c r="B6" s="177" t="s">
        <v>64</v>
      </c>
      <c r="C6" s="177"/>
      <c r="D6" s="177"/>
      <c r="E6" s="34"/>
      <c r="K6" s="16"/>
      <c r="L6" s="16"/>
      <c r="O6" s="23"/>
    </row>
    <row r="7" spans="2:16" ht="6" customHeight="1" x14ac:dyDescent="0.3">
      <c r="B7" s="14"/>
      <c r="C7" s="14"/>
      <c r="D7" s="14"/>
      <c r="E7" s="14"/>
      <c r="K7" s="16"/>
      <c r="L7" s="16"/>
      <c r="O7" s="23"/>
    </row>
    <row r="8" spans="2:16" ht="19.5" thickBot="1" x14ac:dyDescent="0.35">
      <c r="B8" s="25" t="s">
        <v>19</v>
      </c>
      <c r="C8" s="25"/>
      <c r="D8" s="25"/>
      <c r="E8" s="25"/>
      <c r="F8" s="25"/>
      <c r="G8" s="25"/>
      <c r="H8" s="25"/>
      <c r="I8" s="25"/>
      <c r="J8" s="25"/>
      <c r="K8" s="25"/>
      <c r="L8" s="8"/>
    </row>
    <row r="9" spans="2:16" ht="38.25" x14ac:dyDescent="0.25">
      <c r="B9" s="1" t="s">
        <v>0</v>
      </c>
      <c r="C9" s="1" t="s">
        <v>1</v>
      </c>
      <c r="D9" s="1" t="s">
        <v>2</v>
      </c>
      <c r="E9" s="196" t="s">
        <v>3</v>
      </c>
      <c r="F9" s="197"/>
      <c r="G9" s="1" t="s">
        <v>4</v>
      </c>
      <c r="H9" s="1" t="s">
        <v>5</v>
      </c>
      <c r="I9" s="1" t="s">
        <v>6</v>
      </c>
      <c r="J9" s="24" t="s">
        <v>7</v>
      </c>
      <c r="K9" s="2" t="s">
        <v>13</v>
      </c>
      <c r="L9" s="2" t="s">
        <v>14</v>
      </c>
      <c r="M9" s="24" t="s">
        <v>15</v>
      </c>
      <c r="N9" s="9" t="s">
        <v>16</v>
      </c>
      <c r="O9" s="9" t="s">
        <v>17</v>
      </c>
      <c r="P9" s="9" t="s">
        <v>109</v>
      </c>
    </row>
    <row r="10" spans="2:16" ht="15.75" thickBot="1" x14ac:dyDescent="0.3">
      <c r="B10" s="3">
        <v>1</v>
      </c>
      <c r="C10" s="3">
        <v>2</v>
      </c>
      <c r="D10" s="3">
        <v>3</v>
      </c>
      <c r="E10" s="198">
        <v>4</v>
      </c>
      <c r="F10" s="199"/>
      <c r="G10" s="3">
        <v>5</v>
      </c>
      <c r="H10" s="3">
        <v>6</v>
      </c>
      <c r="I10" s="3">
        <v>7</v>
      </c>
      <c r="J10" s="4">
        <v>8</v>
      </c>
      <c r="K10" s="5">
        <v>9</v>
      </c>
      <c r="L10" s="5">
        <v>10</v>
      </c>
      <c r="M10" s="4">
        <v>11</v>
      </c>
      <c r="N10" s="10">
        <v>12</v>
      </c>
      <c r="O10" s="10">
        <v>13</v>
      </c>
      <c r="P10" s="10">
        <v>14</v>
      </c>
    </row>
    <row r="11" spans="2:16" ht="25.5" x14ac:dyDescent="0.25">
      <c r="B11" s="148" t="s">
        <v>65</v>
      </c>
      <c r="C11" s="51" t="s">
        <v>27</v>
      </c>
      <c r="D11" s="52" t="s">
        <v>24</v>
      </c>
      <c r="E11" s="200">
        <v>18</v>
      </c>
      <c r="F11" s="160"/>
      <c r="G11" s="29" t="s">
        <v>25</v>
      </c>
      <c r="H11" s="53" t="s">
        <v>10</v>
      </c>
      <c r="I11" s="54">
        <v>1</v>
      </c>
      <c r="J11" s="55">
        <f>E11*I11</f>
        <v>18</v>
      </c>
      <c r="K11" s="56">
        <v>50</v>
      </c>
      <c r="L11" s="13">
        <f>M11/J11</f>
        <v>0</v>
      </c>
      <c r="M11" s="103"/>
      <c r="N11" s="12">
        <f t="shared" ref="N11" si="0">M11*0.095</f>
        <v>0</v>
      </c>
      <c r="O11" s="41">
        <f>M11+N11</f>
        <v>0</v>
      </c>
      <c r="P11" s="63">
        <f t="shared" ref="P11:P16" si="1">M11*190</f>
        <v>0</v>
      </c>
    </row>
    <row r="12" spans="2:16" ht="38.25" x14ac:dyDescent="0.25">
      <c r="B12" s="149"/>
      <c r="C12" s="57" t="s">
        <v>31</v>
      </c>
      <c r="D12" s="17" t="s">
        <v>29</v>
      </c>
      <c r="E12" s="161">
        <v>21</v>
      </c>
      <c r="F12" s="162"/>
      <c r="G12" s="18" t="s">
        <v>30</v>
      </c>
      <c r="H12" s="18" t="s">
        <v>32</v>
      </c>
      <c r="I12" s="19">
        <v>3</v>
      </c>
      <c r="J12" s="58">
        <f t="shared" ref="J12:J13" si="2">E12*I12</f>
        <v>63</v>
      </c>
      <c r="K12" s="20">
        <v>50</v>
      </c>
      <c r="L12" s="13">
        <f t="shared" ref="L12:L14" si="3">M12/J12</f>
        <v>0</v>
      </c>
      <c r="M12" s="103"/>
      <c r="N12" s="12">
        <f t="shared" ref="N12:N14" si="4">M12*0.095</f>
        <v>0</v>
      </c>
      <c r="O12" s="41">
        <f t="shared" ref="O12:O14" si="5">M12+N12</f>
        <v>0</v>
      </c>
      <c r="P12" s="63">
        <f t="shared" si="1"/>
        <v>0</v>
      </c>
    </row>
    <row r="13" spans="2:16" ht="25.5" x14ac:dyDescent="0.25">
      <c r="B13" s="149"/>
      <c r="C13" s="64" t="s">
        <v>26</v>
      </c>
      <c r="D13" s="17" t="s">
        <v>53</v>
      </c>
      <c r="E13" s="179">
        <v>16</v>
      </c>
      <c r="F13" s="180"/>
      <c r="G13" s="59" t="s">
        <v>10</v>
      </c>
      <c r="H13" s="59" t="s">
        <v>28</v>
      </c>
      <c r="I13" s="60">
        <v>1</v>
      </c>
      <c r="J13" s="65">
        <f t="shared" si="2"/>
        <v>16</v>
      </c>
      <c r="K13" s="66">
        <v>50</v>
      </c>
      <c r="L13" s="13">
        <f t="shared" si="3"/>
        <v>0</v>
      </c>
      <c r="M13" s="103"/>
      <c r="N13" s="12">
        <f t="shared" si="4"/>
        <v>0</v>
      </c>
      <c r="O13" s="41">
        <f t="shared" si="5"/>
        <v>0</v>
      </c>
      <c r="P13" s="63">
        <f t="shared" si="1"/>
        <v>0</v>
      </c>
    </row>
    <row r="14" spans="2:16" ht="26.25" thickBot="1" x14ac:dyDescent="0.3">
      <c r="B14" s="149"/>
      <c r="C14" s="64" t="s">
        <v>51</v>
      </c>
      <c r="D14" s="67" t="s">
        <v>62</v>
      </c>
      <c r="E14" s="201" t="s">
        <v>18</v>
      </c>
      <c r="F14" s="166"/>
      <c r="G14" s="68" t="s">
        <v>45</v>
      </c>
      <c r="H14" s="68" t="s">
        <v>105</v>
      </c>
      <c r="I14" s="69" t="s">
        <v>33</v>
      </c>
      <c r="J14" s="70">
        <v>90</v>
      </c>
      <c r="K14" s="71" t="s">
        <v>21</v>
      </c>
      <c r="L14" s="35">
        <f t="shared" si="3"/>
        <v>0</v>
      </c>
      <c r="M14" s="103"/>
      <c r="N14" s="12">
        <f t="shared" si="4"/>
        <v>0</v>
      </c>
      <c r="O14" s="41">
        <f t="shared" si="5"/>
        <v>0</v>
      </c>
      <c r="P14" s="50">
        <f t="shared" si="1"/>
        <v>0</v>
      </c>
    </row>
    <row r="15" spans="2:16" ht="25.5" x14ac:dyDescent="0.25">
      <c r="B15" s="152" t="s">
        <v>8</v>
      </c>
      <c r="C15" s="72" t="s">
        <v>41</v>
      </c>
      <c r="D15" s="52" t="s">
        <v>34</v>
      </c>
      <c r="E15" s="200">
        <v>11</v>
      </c>
      <c r="F15" s="160"/>
      <c r="G15" s="73" t="s">
        <v>35</v>
      </c>
      <c r="H15" s="73" t="s">
        <v>107</v>
      </c>
      <c r="I15" s="54">
        <v>4</v>
      </c>
      <c r="J15" s="74">
        <f>E15*I15</f>
        <v>44</v>
      </c>
      <c r="K15" s="75">
        <v>30</v>
      </c>
      <c r="L15" s="27">
        <f t="shared" ref="L15" si="6">M15/J15</f>
        <v>0</v>
      </c>
      <c r="M15" s="104"/>
      <c r="N15" s="11">
        <f t="shared" ref="N15:N16" si="7">M15*0.095</f>
        <v>0</v>
      </c>
      <c r="O15" s="11">
        <f>M15+N15</f>
        <v>0</v>
      </c>
      <c r="P15" s="63">
        <f t="shared" si="1"/>
        <v>0</v>
      </c>
    </row>
    <row r="16" spans="2:16" x14ac:dyDescent="0.25">
      <c r="B16" s="181"/>
      <c r="C16" s="182" t="s">
        <v>42</v>
      </c>
      <c r="D16" s="184" t="s">
        <v>40</v>
      </c>
      <c r="E16" s="155">
        <v>2.2999999999999998</v>
      </c>
      <c r="F16" s="156"/>
      <c r="G16" s="76" t="s">
        <v>36</v>
      </c>
      <c r="H16" s="68" t="s">
        <v>38</v>
      </c>
      <c r="I16" s="186">
        <v>4</v>
      </c>
      <c r="J16" s="188">
        <f>E16*I16</f>
        <v>9.1999999999999993</v>
      </c>
      <c r="K16" s="190" t="s">
        <v>108</v>
      </c>
      <c r="L16" s="129">
        <f>M16/J16</f>
        <v>0</v>
      </c>
      <c r="M16" s="192"/>
      <c r="N16" s="129">
        <f t="shared" si="7"/>
        <v>0</v>
      </c>
      <c r="O16" s="129">
        <f>M16+N16</f>
        <v>0</v>
      </c>
      <c r="P16" s="129">
        <f t="shared" si="1"/>
        <v>0</v>
      </c>
    </row>
    <row r="17" spans="2:16" x14ac:dyDescent="0.25">
      <c r="B17" s="181"/>
      <c r="C17" s="183"/>
      <c r="D17" s="185"/>
      <c r="E17" s="157"/>
      <c r="F17" s="158"/>
      <c r="G17" s="77" t="s">
        <v>37</v>
      </c>
      <c r="H17" s="78" t="s">
        <v>39</v>
      </c>
      <c r="I17" s="187"/>
      <c r="J17" s="189"/>
      <c r="K17" s="191"/>
      <c r="L17" s="130"/>
      <c r="M17" s="193"/>
      <c r="N17" s="130"/>
      <c r="O17" s="130"/>
      <c r="P17" s="130"/>
    </row>
    <row r="18" spans="2:16" ht="30" x14ac:dyDescent="0.25">
      <c r="B18" s="153"/>
      <c r="C18" s="79" t="s">
        <v>43</v>
      </c>
      <c r="D18" s="67" t="s">
        <v>61</v>
      </c>
      <c r="E18" s="161" t="s">
        <v>18</v>
      </c>
      <c r="F18" s="162"/>
      <c r="G18" s="80" t="s">
        <v>46</v>
      </c>
      <c r="H18" s="80" t="s">
        <v>47</v>
      </c>
      <c r="I18" s="81" t="s">
        <v>48</v>
      </c>
      <c r="J18" s="58">
        <v>90</v>
      </c>
      <c r="K18" s="82" t="s">
        <v>21</v>
      </c>
      <c r="L18" s="42">
        <f t="shared" ref="L18" si="8">M18/J18</f>
        <v>0</v>
      </c>
      <c r="M18" s="105"/>
      <c r="N18" s="43">
        <f t="shared" ref="N18" si="9">M18*0.095</f>
        <v>0</v>
      </c>
      <c r="O18" s="43">
        <f t="shared" ref="O18" si="10">M18+N18</f>
        <v>0</v>
      </c>
      <c r="P18" s="102">
        <f t="shared" ref="P18:P31" si="11">M18*190</f>
        <v>0</v>
      </c>
    </row>
    <row r="19" spans="2:16" ht="30.75" thickBot="1" x14ac:dyDescent="0.3">
      <c r="B19" s="153"/>
      <c r="C19" s="83" t="s">
        <v>44</v>
      </c>
      <c r="D19" s="67" t="s">
        <v>61</v>
      </c>
      <c r="E19" s="161" t="s">
        <v>18</v>
      </c>
      <c r="F19" s="162"/>
      <c r="G19" s="84" t="s">
        <v>50</v>
      </c>
      <c r="H19" s="80" t="s">
        <v>47</v>
      </c>
      <c r="I19" s="81" t="s">
        <v>49</v>
      </c>
      <c r="J19" s="58">
        <v>90</v>
      </c>
      <c r="K19" s="82" t="s">
        <v>21</v>
      </c>
      <c r="L19" s="44">
        <f t="shared" ref="L19" si="12">M19/J19</f>
        <v>0</v>
      </c>
      <c r="M19" s="105"/>
      <c r="N19" s="43">
        <f t="shared" ref="N19" si="13">M19*0.095</f>
        <v>0</v>
      </c>
      <c r="O19" s="43">
        <f t="shared" ref="O19" si="14">M19+N19</f>
        <v>0</v>
      </c>
      <c r="P19" s="50">
        <f t="shared" si="11"/>
        <v>0</v>
      </c>
    </row>
    <row r="20" spans="2:16" ht="27.75" customHeight="1" x14ac:dyDescent="0.25">
      <c r="B20" s="148" t="s">
        <v>9</v>
      </c>
      <c r="C20" s="51" t="s">
        <v>66</v>
      </c>
      <c r="D20" s="85" t="s">
        <v>93</v>
      </c>
      <c r="E20" s="159">
        <v>17</v>
      </c>
      <c r="F20" s="160"/>
      <c r="G20" s="86" t="s">
        <v>22</v>
      </c>
      <c r="H20" s="29" t="s">
        <v>10</v>
      </c>
      <c r="I20" s="54">
        <v>1</v>
      </c>
      <c r="J20" s="74">
        <f t="shared" ref="J20:J26" si="15">E20*I20</f>
        <v>17</v>
      </c>
      <c r="K20" s="56">
        <v>55</v>
      </c>
      <c r="L20" s="27">
        <f>M20/J20</f>
        <v>0</v>
      </c>
      <c r="M20" s="104"/>
      <c r="N20" s="11">
        <f t="shared" ref="N20:N30" si="16">M20*0.095</f>
        <v>0</v>
      </c>
      <c r="O20" s="11">
        <f>M20+N20</f>
        <v>0</v>
      </c>
      <c r="P20" s="63">
        <f t="shared" si="11"/>
        <v>0</v>
      </c>
    </row>
    <row r="21" spans="2:16" ht="27.75" customHeight="1" x14ac:dyDescent="0.25">
      <c r="B21" s="149"/>
      <c r="C21" s="57" t="s">
        <v>67</v>
      </c>
      <c r="D21" s="17" t="s">
        <v>85</v>
      </c>
      <c r="E21" s="161">
        <v>7</v>
      </c>
      <c r="F21" s="162"/>
      <c r="G21" s="18" t="s">
        <v>99</v>
      </c>
      <c r="H21" s="87" t="s">
        <v>103</v>
      </c>
      <c r="I21" s="19">
        <v>3</v>
      </c>
      <c r="J21" s="88">
        <f t="shared" si="15"/>
        <v>21</v>
      </c>
      <c r="K21" s="89">
        <v>20</v>
      </c>
      <c r="L21" s="13">
        <f>M21/J21</f>
        <v>0</v>
      </c>
      <c r="M21" s="103"/>
      <c r="N21" s="12">
        <f t="shared" si="16"/>
        <v>0</v>
      </c>
      <c r="O21" s="12">
        <f>M21+N21</f>
        <v>0</v>
      </c>
      <c r="P21" s="63">
        <f t="shared" si="11"/>
        <v>0</v>
      </c>
    </row>
    <row r="22" spans="2:16" ht="28.5" customHeight="1" x14ac:dyDescent="0.25">
      <c r="B22" s="149"/>
      <c r="C22" s="57" t="s">
        <v>68</v>
      </c>
      <c r="D22" s="17" t="s">
        <v>86</v>
      </c>
      <c r="E22" s="161">
        <v>10</v>
      </c>
      <c r="F22" s="162"/>
      <c r="G22" s="87" t="s">
        <v>100</v>
      </c>
      <c r="H22" s="87" t="s">
        <v>10</v>
      </c>
      <c r="I22" s="90">
        <v>1</v>
      </c>
      <c r="J22" s="88">
        <f t="shared" si="15"/>
        <v>10</v>
      </c>
      <c r="K22" s="89">
        <v>55</v>
      </c>
      <c r="L22" s="13">
        <f t="shared" ref="L22" si="17">M22/J22</f>
        <v>0</v>
      </c>
      <c r="M22" s="103"/>
      <c r="N22" s="12">
        <f t="shared" si="16"/>
        <v>0</v>
      </c>
      <c r="O22" s="12">
        <f>+M22+N22</f>
        <v>0</v>
      </c>
      <c r="P22" s="63">
        <f t="shared" si="11"/>
        <v>0</v>
      </c>
    </row>
    <row r="23" spans="2:16" ht="28.5" customHeight="1" x14ac:dyDescent="0.25">
      <c r="B23" s="149"/>
      <c r="C23" s="64" t="s">
        <v>69</v>
      </c>
      <c r="D23" s="17" t="s">
        <v>72</v>
      </c>
      <c r="E23" s="161">
        <v>3</v>
      </c>
      <c r="F23" s="162"/>
      <c r="G23" s="91">
        <v>0.32291666666666669</v>
      </c>
      <c r="H23" s="87" t="s">
        <v>103</v>
      </c>
      <c r="I23" s="90">
        <v>3</v>
      </c>
      <c r="J23" s="88">
        <f t="shared" si="15"/>
        <v>9</v>
      </c>
      <c r="K23" s="89">
        <v>30</v>
      </c>
      <c r="L23" s="13">
        <f t="shared" ref="L23" si="18">M23/J23</f>
        <v>0</v>
      </c>
      <c r="M23" s="103"/>
      <c r="N23" s="12">
        <f t="shared" ref="N23" si="19">M23*0.095</f>
        <v>0</v>
      </c>
      <c r="O23" s="12">
        <f>+M23+N23</f>
        <v>0</v>
      </c>
      <c r="P23" s="63">
        <f t="shared" si="11"/>
        <v>0</v>
      </c>
    </row>
    <row r="24" spans="2:16" ht="38.25" x14ac:dyDescent="0.25">
      <c r="B24" s="149"/>
      <c r="C24" s="57" t="s">
        <v>87</v>
      </c>
      <c r="D24" s="17" t="s">
        <v>88</v>
      </c>
      <c r="E24" s="161">
        <v>24</v>
      </c>
      <c r="F24" s="162"/>
      <c r="G24" s="19" t="s">
        <v>10</v>
      </c>
      <c r="H24" s="87" t="s">
        <v>101</v>
      </c>
      <c r="I24" s="90">
        <f>9/5</f>
        <v>1.8</v>
      </c>
      <c r="J24" s="88">
        <f t="shared" si="15"/>
        <v>43.2</v>
      </c>
      <c r="K24" s="89">
        <v>55</v>
      </c>
      <c r="L24" s="13">
        <f>M24/J24</f>
        <v>0</v>
      </c>
      <c r="M24" s="103"/>
      <c r="N24" s="13">
        <f t="shared" si="16"/>
        <v>0</v>
      </c>
      <c r="O24" s="13">
        <f t="shared" ref="O24:O30" si="20">M24+N24</f>
        <v>0</v>
      </c>
      <c r="P24" s="63">
        <f t="shared" si="11"/>
        <v>0</v>
      </c>
    </row>
    <row r="25" spans="2:16" ht="25.5" x14ac:dyDescent="0.25">
      <c r="B25" s="149"/>
      <c r="C25" s="57" t="s">
        <v>89</v>
      </c>
      <c r="D25" s="67" t="s">
        <v>90</v>
      </c>
      <c r="E25" s="161">
        <v>17</v>
      </c>
      <c r="F25" s="162"/>
      <c r="G25" s="60" t="s">
        <v>10</v>
      </c>
      <c r="H25" s="68" t="s">
        <v>102</v>
      </c>
      <c r="I25" s="90">
        <v>1</v>
      </c>
      <c r="J25" s="88">
        <f t="shared" si="15"/>
        <v>17</v>
      </c>
      <c r="K25" s="89">
        <v>50</v>
      </c>
      <c r="L25" s="13">
        <f>M25/J25</f>
        <v>0</v>
      </c>
      <c r="M25" s="103"/>
      <c r="N25" s="13">
        <f t="shared" ref="N25" si="21">M25*0.095</f>
        <v>0</v>
      </c>
      <c r="O25" s="13">
        <f t="shared" ref="O25" si="22">M25+N25</f>
        <v>0</v>
      </c>
      <c r="P25" s="63">
        <f t="shared" si="11"/>
        <v>0</v>
      </c>
    </row>
    <row r="26" spans="2:16" ht="25.5" x14ac:dyDescent="0.25">
      <c r="B26" s="149"/>
      <c r="C26" s="57" t="s">
        <v>91</v>
      </c>
      <c r="D26" s="67" t="s">
        <v>92</v>
      </c>
      <c r="E26" s="161">
        <v>10</v>
      </c>
      <c r="F26" s="162"/>
      <c r="G26" s="60" t="s">
        <v>10</v>
      </c>
      <c r="H26" s="68" t="s">
        <v>102</v>
      </c>
      <c r="I26" s="90">
        <v>1</v>
      </c>
      <c r="J26" s="88">
        <f t="shared" si="15"/>
        <v>10</v>
      </c>
      <c r="K26" s="89">
        <v>50</v>
      </c>
      <c r="L26" s="13">
        <f>M26/J26</f>
        <v>0</v>
      </c>
      <c r="M26" s="103"/>
      <c r="N26" s="13">
        <f t="shared" ref="N26" si="23">M26*0.095</f>
        <v>0</v>
      </c>
      <c r="O26" s="13">
        <f t="shared" ref="O26" si="24">M26+N26</f>
        <v>0</v>
      </c>
      <c r="P26" s="63">
        <f t="shared" si="11"/>
        <v>0</v>
      </c>
    </row>
    <row r="27" spans="2:16" ht="26.25" thickBot="1" x14ac:dyDescent="0.3">
      <c r="B27" s="149"/>
      <c r="C27" s="64" t="s">
        <v>70</v>
      </c>
      <c r="D27" s="67" t="s">
        <v>71</v>
      </c>
      <c r="E27" s="165" t="s">
        <v>76</v>
      </c>
      <c r="F27" s="166"/>
      <c r="G27" s="68" t="s">
        <v>73</v>
      </c>
      <c r="H27" s="68" t="s">
        <v>74</v>
      </c>
      <c r="I27" s="19" t="s">
        <v>75</v>
      </c>
      <c r="J27" s="92">
        <v>70</v>
      </c>
      <c r="K27" s="71">
        <v>15</v>
      </c>
      <c r="L27" s="37">
        <f t="shared" ref="L27" si="25">M27/J27</f>
        <v>0</v>
      </c>
      <c r="M27" s="110"/>
      <c r="N27" s="37">
        <f t="shared" si="16"/>
        <v>0</v>
      </c>
      <c r="O27" s="37">
        <f t="shared" si="20"/>
        <v>0</v>
      </c>
      <c r="P27" s="50">
        <f t="shared" si="11"/>
        <v>0</v>
      </c>
    </row>
    <row r="28" spans="2:16" ht="25.5" x14ac:dyDescent="0.25">
      <c r="B28" s="152" t="s">
        <v>11</v>
      </c>
      <c r="C28" s="51" t="s">
        <v>54</v>
      </c>
      <c r="D28" s="85" t="s">
        <v>52</v>
      </c>
      <c r="E28" s="194">
        <v>21</v>
      </c>
      <c r="F28" s="195"/>
      <c r="G28" s="29" t="s">
        <v>23</v>
      </c>
      <c r="H28" s="53" t="s">
        <v>10</v>
      </c>
      <c r="I28" s="54">
        <v>1</v>
      </c>
      <c r="J28" s="74">
        <v>21</v>
      </c>
      <c r="K28" s="75">
        <v>50</v>
      </c>
      <c r="L28" s="48">
        <f>M28/J28</f>
        <v>0</v>
      </c>
      <c r="M28" s="106"/>
      <c r="N28" s="49">
        <f t="shared" si="16"/>
        <v>0</v>
      </c>
      <c r="O28" s="49">
        <f t="shared" si="20"/>
        <v>0</v>
      </c>
      <c r="P28" s="63">
        <f t="shared" si="11"/>
        <v>0</v>
      </c>
    </row>
    <row r="29" spans="2:16" ht="39" x14ac:dyDescent="0.25">
      <c r="B29" s="153"/>
      <c r="C29" s="64" t="s">
        <v>57</v>
      </c>
      <c r="D29" s="93" t="s">
        <v>97</v>
      </c>
      <c r="E29" s="150">
        <v>22</v>
      </c>
      <c r="F29" s="151"/>
      <c r="G29" s="86" t="s">
        <v>56</v>
      </c>
      <c r="H29" s="86" t="s">
        <v>10</v>
      </c>
      <c r="I29" s="81">
        <v>1</v>
      </c>
      <c r="J29" s="92">
        <v>22</v>
      </c>
      <c r="K29" s="89">
        <v>50</v>
      </c>
      <c r="L29" s="37">
        <f>M29/J29</f>
        <v>0</v>
      </c>
      <c r="M29" s="107"/>
      <c r="N29" s="36">
        <f>M29*0.095</f>
        <v>0</v>
      </c>
      <c r="O29" s="36">
        <f>M29+N29</f>
        <v>0</v>
      </c>
      <c r="P29" s="63">
        <f t="shared" si="11"/>
        <v>0</v>
      </c>
    </row>
    <row r="30" spans="2:16" ht="45" customHeight="1" x14ac:dyDescent="0.25">
      <c r="B30" s="153"/>
      <c r="C30" s="57" t="s">
        <v>55</v>
      </c>
      <c r="D30" s="94" t="s">
        <v>58</v>
      </c>
      <c r="E30" s="150">
        <v>24</v>
      </c>
      <c r="F30" s="151"/>
      <c r="G30" s="95" t="s">
        <v>10</v>
      </c>
      <c r="H30" s="91" t="s">
        <v>59</v>
      </c>
      <c r="I30" s="69">
        <v>1</v>
      </c>
      <c r="J30" s="92">
        <v>24</v>
      </c>
      <c r="K30" s="96">
        <v>50</v>
      </c>
      <c r="L30" s="13">
        <f t="shared" ref="L30" si="26">M30/J30</f>
        <v>0</v>
      </c>
      <c r="M30" s="108"/>
      <c r="N30" s="33">
        <f t="shared" si="16"/>
        <v>0</v>
      </c>
      <c r="O30" s="33">
        <f t="shared" si="20"/>
        <v>0</v>
      </c>
      <c r="P30" s="63">
        <f t="shared" si="11"/>
        <v>0</v>
      </c>
    </row>
    <row r="31" spans="2:16" ht="64.5" thickBot="1" x14ac:dyDescent="0.3">
      <c r="B31" s="154"/>
      <c r="C31" s="97" t="s">
        <v>60</v>
      </c>
      <c r="D31" s="98" t="s">
        <v>98</v>
      </c>
      <c r="E31" s="163">
        <v>50</v>
      </c>
      <c r="F31" s="164"/>
      <c r="G31" s="99" t="s">
        <v>10</v>
      </c>
      <c r="H31" s="99" t="s">
        <v>63</v>
      </c>
      <c r="I31" s="100">
        <v>1</v>
      </c>
      <c r="J31" s="61">
        <v>50</v>
      </c>
      <c r="K31" s="101">
        <v>50</v>
      </c>
      <c r="L31" s="35">
        <f>M31/J31</f>
        <v>0</v>
      </c>
      <c r="M31" s="109"/>
      <c r="N31" s="45">
        <f>M31*0.095</f>
        <v>0</v>
      </c>
      <c r="O31" s="45">
        <f>M31+N31</f>
        <v>0</v>
      </c>
      <c r="P31" s="63">
        <f t="shared" si="11"/>
        <v>0</v>
      </c>
    </row>
    <row r="32" spans="2:16" ht="16.5" thickBot="1" x14ac:dyDescent="0.3">
      <c r="B32" s="21"/>
      <c r="C32" s="22"/>
      <c r="D32" s="22"/>
      <c r="E32" s="22"/>
      <c r="H32" s="136" t="s">
        <v>12</v>
      </c>
      <c r="I32" s="137"/>
      <c r="J32" s="140">
        <f>SUM(J11:J31)</f>
        <v>734.4</v>
      </c>
      <c r="K32" s="46" t="s">
        <v>20</v>
      </c>
      <c r="L32" s="47">
        <f>M32/J32</f>
        <v>0</v>
      </c>
      <c r="M32" s="142">
        <f>SUM(M11:M31)</f>
        <v>0</v>
      </c>
      <c r="N32" s="142">
        <f>SUM(N11:N31)</f>
        <v>0</v>
      </c>
      <c r="O32" s="144">
        <f>SUM(O11:O31)</f>
        <v>0</v>
      </c>
      <c r="P32" s="144">
        <f>SUM(P11:P31)</f>
        <v>0</v>
      </c>
    </row>
    <row r="33" spans="2:16" ht="19.5" thickBot="1" x14ac:dyDescent="0.35">
      <c r="B33" s="132"/>
      <c r="C33" s="133"/>
      <c r="D33" s="133"/>
      <c r="E33" s="30"/>
      <c r="F33" s="7"/>
      <c r="G33" s="6"/>
      <c r="H33" s="138"/>
      <c r="I33" s="139"/>
      <c r="J33" s="141"/>
      <c r="K33" s="134" t="s">
        <v>84</v>
      </c>
      <c r="L33" s="135"/>
      <c r="M33" s="143"/>
      <c r="N33" s="143"/>
      <c r="O33" s="145"/>
      <c r="P33" s="145"/>
    </row>
    <row r="34" spans="2:16" ht="24.75" customHeight="1" thickBot="1" x14ac:dyDescent="0.35">
      <c r="B34" s="131"/>
      <c r="C34" s="131"/>
      <c r="D34" s="131"/>
      <c r="E34" s="31"/>
      <c r="F34" s="7"/>
      <c r="H34" s="28"/>
      <c r="I34" s="123" t="s">
        <v>112</v>
      </c>
      <c r="J34" s="124"/>
      <c r="K34" s="124"/>
      <c r="L34" s="124"/>
      <c r="M34" s="124"/>
      <c r="N34" s="125"/>
      <c r="O34" s="146">
        <f>190*M32</f>
        <v>0</v>
      </c>
      <c r="P34" s="147"/>
    </row>
    <row r="35" spans="2:16" ht="21" customHeight="1" thickBot="1" x14ac:dyDescent="0.35">
      <c r="B35" s="167" t="s">
        <v>110</v>
      </c>
      <c r="C35" s="168"/>
      <c r="D35" s="168"/>
      <c r="E35" s="168"/>
      <c r="F35" s="168"/>
      <c r="G35" s="169"/>
      <c r="H35" s="40"/>
      <c r="I35" s="123" t="s">
        <v>106</v>
      </c>
      <c r="J35" s="124"/>
      <c r="K35" s="124"/>
      <c r="L35" s="124"/>
      <c r="M35" s="124"/>
      <c r="N35" s="125"/>
      <c r="O35" s="146">
        <f>190*N32</f>
        <v>0</v>
      </c>
      <c r="P35" s="147"/>
    </row>
    <row r="36" spans="2:16" ht="23.25" customHeight="1" thickBot="1" x14ac:dyDescent="0.35">
      <c r="B36" s="170"/>
      <c r="C36" s="171"/>
      <c r="D36" s="171"/>
      <c r="E36" s="171"/>
      <c r="F36" s="171"/>
      <c r="G36" s="172"/>
      <c r="H36" s="40"/>
      <c r="I36" s="126" t="s">
        <v>113</v>
      </c>
      <c r="J36" s="127"/>
      <c r="K36" s="127"/>
      <c r="L36" s="127"/>
      <c r="M36" s="127"/>
      <c r="N36" s="128"/>
      <c r="O36" s="146">
        <f>O34+O35</f>
        <v>0</v>
      </c>
      <c r="P36" s="147"/>
    </row>
    <row r="37" spans="2:16" x14ac:dyDescent="0.25">
      <c r="B37" s="170"/>
      <c r="C37" s="171"/>
      <c r="D37" s="171"/>
      <c r="E37" s="171"/>
      <c r="F37" s="171"/>
      <c r="G37" s="172"/>
      <c r="H37" s="40"/>
      <c r="I37" s="40"/>
      <c r="J37" s="40"/>
      <c r="K37" s="40"/>
      <c r="L37" s="40"/>
      <c r="M37" s="40"/>
      <c r="N37" s="40"/>
    </row>
    <row r="38" spans="2:16" x14ac:dyDescent="0.25">
      <c r="B38" s="170"/>
      <c r="C38" s="171"/>
      <c r="D38" s="171"/>
      <c r="E38" s="171"/>
      <c r="F38" s="171"/>
      <c r="G38" s="172"/>
      <c r="H38" s="40"/>
      <c r="I38" s="40"/>
      <c r="J38" s="40"/>
      <c r="K38" s="40"/>
      <c r="L38" s="40"/>
      <c r="M38" s="40"/>
      <c r="N38" s="40"/>
    </row>
    <row r="39" spans="2:16" x14ac:dyDescent="0.25">
      <c r="B39" s="170"/>
      <c r="C39" s="171"/>
      <c r="D39" s="171"/>
      <c r="E39" s="171"/>
      <c r="F39" s="171"/>
      <c r="G39" s="172"/>
      <c r="H39" s="40"/>
      <c r="I39" s="40"/>
      <c r="J39" s="40"/>
      <c r="K39" s="40"/>
      <c r="L39" s="40"/>
      <c r="M39" s="40"/>
      <c r="N39" s="40"/>
    </row>
    <row r="40" spans="2:16" x14ac:dyDescent="0.25">
      <c r="B40" s="170"/>
      <c r="C40" s="171"/>
      <c r="D40" s="171"/>
      <c r="E40" s="171"/>
      <c r="F40" s="171"/>
      <c r="G40" s="172"/>
      <c r="H40" s="40"/>
      <c r="I40" s="40"/>
      <c r="J40" s="111"/>
      <c r="K40" s="111"/>
      <c r="L40" s="111"/>
      <c r="M40" s="111"/>
      <c r="N40" s="111"/>
      <c r="O40" s="112"/>
    </row>
    <row r="41" spans="2:16" x14ac:dyDescent="0.25">
      <c r="B41" s="173"/>
      <c r="C41" s="174"/>
      <c r="D41" s="174"/>
      <c r="E41" s="174"/>
      <c r="F41" s="174"/>
      <c r="G41" s="175"/>
      <c r="H41" s="40"/>
      <c r="I41" s="40"/>
      <c r="J41" s="111"/>
      <c r="K41" s="111"/>
      <c r="L41" s="111"/>
      <c r="M41" s="111"/>
      <c r="N41" s="111"/>
      <c r="O41" s="112"/>
    </row>
    <row r="42" spans="2:16" ht="16.5" customHeight="1" x14ac:dyDescent="0.25">
      <c r="J42" s="112"/>
      <c r="K42" s="120" t="s">
        <v>77</v>
      </c>
      <c r="L42" s="120"/>
      <c r="M42" s="112"/>
      <c r="N42" s="112"/>
      <c r="O42" s="112"/>
    </row>
    <row r="43" spans="2:16" ht="20.25" customHeight="1" x14ac:dyDescent="0.25">
      <c r="B43" s="15" t="s">
        <v>94</v>
      </c>
      <c r="J43" s="112"/>
      <c r="K43" s="120" t="s">
        <v>78</v>
      </c>
      <c r="L43" s="120"/>
      <c r="M43" s="112"/>
      <c r="N43" s="112"/>
      <c r="O43" s="112"/>
    </row>
    <row r="44" spans="2:16" ht="24.75" customHeight="1" x14ac:dyDescent="0.25">
      <c r="B44" s="62" t="s">
        <v>95</v>
      </c>
      <c r="J44" s="112"/>
      <c r="K44" s="121" t="s">
        <v>83</v>
      </c>
      <c r="L44" s="120"/>
      <c r="M44" s="120"/>
      <c r="N44" s="120"/>
      <c r="O44" s="112"/>
    </row>
    <row r="45" spans="2:16" ht="20.25" customHeight="1" x14ac:dyDescent="0.25">
      <c r="B45" s="62" t="s">
        <v>104</v>
      </c>
      <c r="J45" s="112"/>
      <c r="K45" s="113" t="s">
        <v>79</v>
      </c>
      <c r="L45" s="112"/>
      <c r="M45" s="112"/>
      <c r="N45" s="112"/>
      <c r="O45" s="112"/>
    </row>
    <row r="46" spans="2:16" ht="19.5" customHeight="1" x14ac:dyDescent="0.25">
      <c r="B46" s="25"/>
      <c r="H46" s="25"/>
      <c r="J46" s="112"/>
      <c r="K46" s="122" t="s">
        <v>80</v>
      </c>
      <c r="L46" s="120"/>
      <c r="M46" s="112"/>
      <c r="N46" s="112"/>
      <c r="O46" s="112"/>
    </row>
    <row r="47" spans="2:16" ht="21.75" customHeight="1" x14ac:dyDescent="0.25">
      <c r="B47" s="25"/>
      <c r="D47" s="14"/>
      <c r="E47" s="14"/>
      <c r="H47" s="25"/>
      <c r="J47" s="112"/>
      <c r="K47" s="114" t="s">
        <v>81</v>
      </c>
      <c r="L47" s="112"/>
      <c r="M47" s="115" t="s">
        <v>82</v>
      </c>
      <c r="N47" s="112"/>
      <c r="O47" s="112"/>
    </row>
    <row r="48" spans="2:16" ht="22.5" customHeight="1" thickBot="1" x14ac:dyDescent="0.3">
      <c r="B48" s="32"/>
      <c r="H48" s="32"/>
      <c r="J48" s="112"/>
      <c r="K48" s="116"/>
      <c r="L48" s="117"/>
      <c r="M48" s="112"/>
      <c r="N48" s="112"/>
      <c r="O48" s="112"/>
    </row>
    <row r="49" spans="2:15" x14ac:dyDescent="0.25">
      <c r="B49" s="32"/>
      <c r="H49" s="32"/>
      <c r="J49" s="112"/>
      <c r="K49" s="112"/>
      <c r="L49" s="112"/>
      <c r="M49" s="112"/>
      <c r="N49" s="112"/>
      <c r="O49" s="112"/>
    </row>
    <row r="50" spans="2:15" x14ac:dyDescent="0.25">
      <c r="B50" s="32"/>
      <c r="C50" s="32"/>
      <c r="D50" s="14"/>
      <c r="E50" s="14"/>
      <c r="F50" s="14"/>
      <c r="G50" s="14"/>
      <c r="H50" s="32"/>
      <c r="I50" s="32"/>
    </row>
    <row r="51" spans="2:15" ht="13.5" customHeight="1" x14ac:dyDescent="0.25">
      <c r="G51" s="14"/>
      <c r="H51" s="14"/>
      <c r="I51" s="14"/>
    </row>
    <row r="52" spans="2:15" x14ac:dyDescent="0.25">
      <c r="G52" s="14"/>
      <c r="H52" s="14"/>
      <c r="I52" s="14"/>
    </row>
  </sheetData>
  <sheetProtection algorithmName="SHA-512" hashValue="/FzU2eT5Xnp9o6nIuxYXxs+aKzpOGQg+X9LHyv0dXtAtax9SDbcWJBFx5HNY2stHrnfNVXMDrQJtGeflHy0KaQ==" saltValue="Vu0bdhCapEvd9EPKSet2xQ==" spinCount="100000" sheet="1" selectLockedCells="1"/>
  <mergeCells count="61">
    <mergeCell ref="E9:F9"/>
    <mergeCell ref="E10:F10"/>
    <mergeCell ref="E11:F11"/>
    <mergeCell ref="E12:F12"/>
    <mergeCell ref="E15:F15"/>
    <mergeCell ref="E14:F14"/>
    <mergeCell ref="B35:G41"/>
    <mergeCell ref="D2:M2"/>
    <mergeCell ref="B6:D6"/>
    <mergeCell ref="B11:B14"/>
    <mergeCell ref="D3:M3"/>
    <mergeCell ref="E13:F13"/>
    <mergeCell ref="B15:B19"/>
    <mergeCell ref="C16:C17"/>
    <mergeCell ref="D16:D17"/>
    <mergeCell ref="I16:I17"/>
    <mergeCell ref="J16:J17"/>
    <mergeCell ref="K16:K17"/>
    <mergeCell ref="L16:L17"/>
    <mergeCell ref="M16:M17"/>
    <mergeCell ref="E28:F28"/>
    <mergeCell ref="E29:F29"/>
    <mergeCell ref="I34:N34"/>
    <mergeCell ref="B20:B27"/>
    <mergeCell ref="E30:F30"/>
    <mergeCell ref="B28:B31"/>
    <mergeCell ref="E16:F17"/>
    <mergeCell ref="E20:F20"/>
    <mergeCell ref="E21:F21"/>
    <mergeCell ref="E22:F22"/>
    <mergeCell ref="E24:F24"/>
    <mergeCell ref="E31:F31"/>
    <mergeCell ref="E18:F18"/>
    <mergeCell ref="E19:F19"/>
    <mergeCell ref="E23:F23"/>
    <mergeCell ref="E27:F27"/>
    <mergeCell ref="E25:F25"/>
    <mergeCell ref="E26:F26"/>
    <mergeCell ref="P16:P17"/>
    <mergeCell ref="P32:P33"/>
    <mergeCell ref="O34:P34"/>
    <mergeCell ref="O35:P35"/>
    <mergeCell ref="O36:P36"/>
    <mergeCell ref="O16:O17"/>
    <mergeCell ref="O32:O33"/>
    <mergeCell ref="K48:L48"/>
    <mergeCell ref="B5:D5"/>
    <mergeCell ref="K42:L42"/>
    <mergeCell ref="K43:L43"/>
    <mergeCell ref="K44:N44"/>
    <mergeCell ref="K46:L46"/>
    <mergeCell ref="I35:N35"/>
    <mergeCell ref="I36:N36"/>
    <mergeCell ref="N16:N17"/>
    <mergeCell ref="B34:D34"/>
    <mergeCell ref="B33:D33"/>
    <mergeCell ref="K33:L33"/>
    <mergeCell ref="H32:I33"/>
    <mergeCell ref="J32:J33"/>
    <mergeCell ref="M32:M33"/>
    <mergeCell ref="N32:N33"/>
  </mergeCells>
  <phoneticPr fontId="16" type="noConversion"/>
  <printOptions horizontalCentered="1"/>
  <pageMargins left="0.31496062992125984" right="0.31496062992125984" top="0.15748031496062992" bottom="0.15748031496062992" header="0.11811023622047245" footer="0.11811023622047245"/>
  <pageSetup paperSize="8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- razpis 26-27</vt:lpstr>
      <vt:lpstr>'POPIS - razpis 26-27'!Področje_tiskanja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Lea Pungartnik</cp:lastModifiedBy>
  <cp:lastPrinted>2025-05-08T12:53:20Z</cp:lastPrinted>
  <dcterms:created xsi:type="dcterms:W3CDTF">2015-06-23T12:46:34Z</dcterms:created>
  <dcterms:modified xsi:type="dcterms:W3CDTF">2026-04-07T10:52:39Z</dcterms:modified>
</cp:coreProperties>
</file>